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E:\07.08.2024\"/>
    </mc:Choice>
  </mc:AlternateContent>
  <bookViews>
    <workbookView xWindow="0" yWindow="0" windowWidth="23040" windowHeight="9195" tabRatio="970" activeTab="1"/>
  </bookViews>
  <sheets>
    <sheet name="підтримки сім'ї, дітей та молод" sheetId="46" r:id="rId1"/>
    <sheet name="Медицина" sheetId="55" r:id="rId2"/>
    <sheet name="захист від надзвичайних ситуаці" sheetId="48" r:id="rId3"/>
  </sheets>
  <definedNames>
    <definedName name="_xlnm.Print_Area" localSheetId="2">'захист від надзвичайних ситуаці'!$A$1:$I$15</definedName>
  </definedNames>
  <calcPr calcId="162913"/>
</workbook>
</file>

<file path=xl/calcChain.xml><?xml version="1.0" encoding="utf-8"?>
<calcChain xmlns="http://schemas.openxmlformats.org/spreadsheetml/2006/main">
  <c r="C21" i="55" l="1"/>
  <c r="D11" i="48" l="1"/>
  <c r="C20" i="46" l="1"/>
</calcChain>
</file>

<file path=xl/sharedStrings.xml><?xml version="1.0" encoding="utf-8"?>
<sst xmlns="http://schemas.openxmlformats.org/spreadsheetml/2006/main" count="124" uniqueCount="65">
  <si>
    <t>№ з/п</t>
  </si>
  <si>
    <t>Обсяг фінансування</t>
  </si>
  <si>
    <t>Термін виконання</t>
  </si>
  <si>
    <t>Виконавець</t>
  </si>
  <si>
    <t>РАЗОМ:</t>
  </si>
  <si>
    <t>грн.</t>
  </si>
  <si>
    <t>Зміст заходу</t>
  </si>
  <si>
    <t>Строк виконання</t>
  </si>
  <si>
    <t>Сума фінансування</t>
  </si>
  <si>
    <t xml:space="preserve">Виконавець </t>
  </si>
  <si>
    <t>КЕКВ</t>
  </si>
  <si>
    <t>Виконавчий комітет Чумаківської сільської ради</t>
  </si>
  <si>
    <t>протягом року</t>
  </si>
  <si>
    <t>Джерело фінангсування</t>
  </si>
  <si>
    <t>сільський бюджет</t>
  </si>
  <si>
    <t>КПК</t>
  </si>
  <si>
    <t>грудень</t>
  </si>
  <si>
    <t>до "Програми соціального захисту та підтримки сім'ї, дітей та молоді</t>
  </si>
  <si>
    <t xml:space="preserve">Зміст заходів до Програми з виконання завдання </t>
  </si>
  <si>
    <t>Людмила ДАНИЛОВА</t>
  </si>
  <si>
    <t>0213112</t>
  </si>
  <si>
    <t>Упровадження заходів до Новорічних та Різдвяних свят з відкриттям ялинок в селах Чумаківської  територіальної громади з придбанням солодких подарунків для дітей дошкільного, шкільного віку та дітей пільгових категорій, а також іншим дітям, які проживають на території сільської ради. Придбання призів дітям для проведення конкурсів та вікторин.</t>
  </si>
  <si>
    <t>Чумаківської територіальної громади на 2023-2025 роки</t>
  </si>
  <si>
    <t>Надання одноразової допомоги дітям - сиротам і дітям, позбавленим батьківського піклування після досягнення 18 - річного віку</t>
  </si>
  <si>
    <t>Проведення акції "Спорт замість вулиці" та козацьких розваг ( пластовий Скаутський рух) з проведенням спортивних змагань серед здобувачів освіти Чумаківського, Зорянського ліцеїв та Приютської гімназії з врученням призів переможцям</t>
  </si>
  <si>
    <t>Організація акції до Дня знань щодо забезпечення належних умов навчання дітей з придбанням шкільного приладдя для першокласників та дітей пільгових категорій. Придбання шкільної форми для дітей - сиріт.</t>
  </si>
  <si>
    <t>Придбання дитячих путівок в дитячі заклади оздоровлення та відпочинку</t>
  </si>
  <si>
    <t>Проведення заходів щодо відзначення 29 серпня Дня пам'яті захисників україни, які загинули в боротьбі за незалежність, суверенітет і територіальну цілісність України з наданням матеріальної допомоги дітям пільгових категорій</t>
  </si>
  <si>
    <t>Секретар сільської ради                                                                      Людмила ДАНИЛОВА</t>
  </si>
  <si>
    <t xml:space="preserve">Придбання паливно - мастильних матеріалів для роботи генераторів </t>
  </si>
  <si>
    <t xml:space="preserve">   до Програми захисту населення і території Чумаківської сільської територіальної громади від  надзвичайних ситуацій техногенного та природного характеру на  2022-2025 роки 
</t>
  </si>
  <si>
    <t>Додаток 2</t>
  </si>
  <si>
    <t>Додаток 3</t>
  </si>
  <si>
    <t>до рішення Чумаківської  сільської  ради</t>
  </si>
  <si>
    <t>до рішення Чумаківської сільської ради</t>
  </si>
  <si>
    <t>Заходи та обсяги фінансування на 2024  рік</t>
  </si>
  <si>
    <t>Заходи та обсяги фінансування на 2024 рік</t>
  </si>
  <si>
    <t>вересень</t>
  </si>
  <si>
    <t>червень</t>
  </si>
  <si>
    <t>Додаток 1</t>
  </si>
  <si>
    <t xml:space="preserve">Проведення свята до Дня захисту дітей на території сіл Чумаківської територіальної громади з придбанням подарунків для проведення вікторин та конкурсів                                                                                         </t>
  </si>
  <si>
    <t xml:space="preserve"> Придбання подарунків для привітання випускників Чумаківського та Зорянського ліцеїв, Приютської гімназії, а також подарунків для першокласників і дітям пільгових категорій до Дня знань</t>
  </si>
  <si>
    <t>червень-серпень</t>
  </si>
  <si>
    <t>?</t>
  </si>
  <si>
    <t>0213140</t>
  </si>
  <si>
    <t>Виконавчий комітет Чумаківської сілської ради</t>
  </si>
  <si>
    <t>3122</t>
  </si>
  <si>
    <t>Виготовлення робочого проекту: «Будівництво місцевої автоматизованої системи централізованого оповіщення населення (МАСЦО)</t>
  </si>
  <si>
    <t>0217330</t>
  </si>
  <si>
    <r>
      <t>Бюджет Магдалинівської селищної територіальної громади (</t>
    </r>
    <r>
      <rPr>
        <i/>
        <sz val="12"/>
        <color theme="1"/>
        <rFont val="Times New Roman"/>
        <family val="1"/>
        <charset val="204"/>
      </rPr>
      <t>КНП МЦПМСД)</t>
    </r>
  </si>
  <si>
    <t>Бюджет Магдалинівської селищної територіальної громади (КП «Магдалинівська ЦЛ» МСР)</t>
  </si>
  <si>
    <t>липень</t>
  </si>
  <si>
    <r>
      <rPr>
        <sz val="12"/>
        <color theme="1"/>
        <rFont val="Times New Roman"/>
        <family val="1"/>
        <charset val="204"/>
      </rPr>
      <t xml:space="preserve">Бюджет Магдалинівської селищної територіальної громади </t>
    </r>
    <r>
      <rPr>
        <i/>
        <sz val="12"/>
        <color theme="1"/>
        <rFont val="Times New Roman"/>
        <family val="1"/>
        <charset val="204"/>
      </rPr>
      <t xml:space="preserve">
(на медикаменти, паливно-мастильні матеріали, водопостачання та водовідведення, енергоносії для КНП МЦПМСД)
</t>
    </r>
  </si>
  <si>
    <r>
      <rPr>
        <sz val="12"/>
        <color theme="1"/>
        <rFont val="Times New Roman"/>
        <family val="1"/>
        <charset val="204"/>
      </rPr>
      <t xml:space="preserve">Бюджет Магдалинівської селищної територіальної громади </t>
    </r>
    <r>
      <rPr>
        <i/>
        <sz val="12"/>
        <color theme="1"/>
        <rFont val="Times New Roman"/>
        <family val="1"/>
        <charset val="204"/>
      </rPr>
      <t xml:space="preserve">
(на медикаменти, паливно-мастильні матеріали, водопостачання та водовідведення, енергоносії для КП «Магдалинівська ЦЛ» МСР)
</t>
    </r>
  </si>
  <si>
    <t>до "Програми фінансової підтримки розвитку сільської медицини на території</t>
  </si>
  <si>
    <t>Чумаківськоїсільської ради на 2023-2025 роки</t>
  </si>
  <si>
    <t>9150</t>
  </si>
  <si>
    <t>9770</t>
  </si>
  <si>
    <t>від 07.08.2024 року № 9 -38/VІІІ</t>
  </si>
  <si>
    <t>від 07.08.2024 № 9 -38/VІІІ</t>
  </si>
  <si>
    <r>
      <t>Бюджет Магдалинівської селищної територіальної громади</t>
    </r>
    <r>
      <rPr>
        <i/>
        <sz val="12"/>
        <color theme="1"/>
        <rFont val="Times New Roman"/>
        <family val="1"/>
        <charset val="204"/>
      </rPr>
      <t xml:space="preserve"> (кошти направити на преміювання працівників до Дня медичного працівника)</t>
    </r>
  </si>
  <si>
    <r>
      <t xml:space="preserve">Бюджет Підгородненської міської територіальної громади 
</t>
    </r>
    <r>
      <rPr>
        <i/>
        <sz val="12"/>
        <color theme="1"/>
        <rFont val="Times New Roman"/>
        <family val="1"/>
        <charset val="204"/>
      </rPr>
      <t>(на придбання холодильника, багатофункціонального пристрою, двох ноутбуків та двох вагів для дорослих)</t>
    </r>
    <r>
      <rPr>
        <sz val="12"/>
        <color theme="1"/>
        <rFont val="Times New Roman"/>
        <family val="1"/>
        <charset val="204"/>
      </rPr>
      <t xml:space="preserve">
</t>
    </r>
  </si>
  <si>
    <r>
      <rPr>
        <sz val="12"/>
        <color theme="1"/>
        <rFont val="Times New Roman"/>
        <family val="1"/>
        <charset val="204"/>
      </rPr>
      <t>Бюджет Слобожанської селищної територіальної громади</t>
    </r>
    <r>
      <rPr>
        <i/>
        <sz val="12"/>
        <color theme="1"/>
        <rFont val="Times New Roman"/>
        <family val="1"/>
        <charset val="204"/>
      </rPr>
      <t xml:space="preserve"> 
(на оплату видатків за комунальні послуги та енергоносії Слобожанської центральної лікарні 137 853,00 грн, на покриття видатків Слобожанської центральної лікарні на придбання медикаментів та реактивів для лабораторних досліджень під час проходження медичного огляду військовозобов’язаних - 27 638,00 грн.)
</t>
    </r>
  </si>
  <si>
    <r>
      <t xml:space="preserve">Бюджет Підгородненської міської територіальної громади: </t>
    </r>
    <r>
      <rPr>
        <i/>
        <sz val="12"/>
        <color theme="1"/>
        <rFont val="Times New Roman"/>
        <family val="1"/>
        <charset val="204"/>
      </rPr>
      <t xml:space="preserve">на заробітну плату медичним працівникам - 284 900,00 грн.,  на преміювання працівників до Дня медичного працівника - 71 000,00 грн.         </t>
    </r>
    <r>
      <rPr>
        <sz val="12"/>
        <color theme="1"/>
        <rFont val="Times New Roman"/>
        <family val="1"/>
        <charset val="204"/>
      </rPr>
      <t xml:space="preserve">                         </t>
    </r>
  </si>
  <si>
    <r>
      <t>Бюджет Підгородненської міської територіальної громади</t>
    </r>
    <r>
      <rPr>
        <i/>
        <sz val="12"/>
        <color theme="1"/>
        <rFont val="Times New Roman"/>
        <family val="1"/>
        <charset val="204"/>
      </rPr>
      <t xml:space="preserve"> (на медикаменти, паливно-мастильні матеріали, водопостачання та водовідведення, енергоносії - 528 815,00 грн., на гемодіаліз - 130 200,00 грн., на медикаменти пільговим категорійям населення - 50 000,00 грн., на ремонт аналізатора крові - 13 000,00 грн.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</si>
</sst>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1"/>
      <name val="Times New Roman"/>
      <family val="1"/>
      <charset val="204"/>
    </font>
    <font>
      <sz val="11"/>
      <color theme="1"/>
      <name val="Times New Roman"/>
      <family val="1"/>
      <charset val="204"/>
    </font>
    <font>
      <sz val="12"/>
      <name val="Times New Roman"/>
      <family val="1"/>
      <charset val="204"/>
    </font>
    <font>
      <sz val="10"/>
      <name val="Times New Roman"/>
      <family val="1"/>
      <charset val="204"/>
    </font>
    <font>
      <sz val="11"/>
      <color rgb="FF0070C0"/>
      <name val="Times New Roman"/>
      <family val="1"/>
      <charset val="204"/>
    </font>
    <font>
      <sz val="10"/>
      <name val="Calibri"/>
      <family val="2"/>
      <charset val="204"/>
      <scheme val="minor"/>
    </font>
    <font>
      <b/>
      <i/>
      <sz val="10"/>
      <name val="Times New Roman"/>
      <family val="1"/>
      <charset val="204"/>
    </font>
    <font>
      <b/>
      <sz val="10"/>
      <name val="Times New Roman"/>
      <family val="1"/>
      <charset val="204"/>
    </font>
    <font>
      <sz val="10"/>
      <color theme="1"/>
      <name val="Times New Roman"/>
      <family val="1"/>
      <charset val="204"/>
    </font>
    <font>
      <sz val="12"/>
      <name val="Calibri"/>
      <family val="2"/>
      <charset val="204"/>
      <scheme val="minor"/>
    </font>
    <font>
      <b/>
      <sz val="10"/>
      <color theme="1"/>
      <name val="Times New Roman"/>
      <family val="1"/>
      <charset val="204"/>
    </font>
    <font>
      <b/>
      <i/>
      <sz val="10"/>
      <color theme="1"/>
      <name val="Times New Roman"/>
      <family val="1"/>
      <charset val="204"/>
    </font>
    <font>
      <sz val="11"/>
      <color theme="1"/>
      <name val="Calibri"/>
      <family val="2"/>
      <charset val="204"/>
      <scheme val="minor"/>
    </font>
    <font>
      <i/>
      <sz val="10"/>
      <color theme="1"/>
      <name val="Times New Roman"/>
      <family val="1"/>
      <charset val="204"/>
    </font>
    <font>
      <sz val="10"/>
      <name val="Arial"/>
      <family val="2"/>
      <charset val="204"/>
    </font>
    <font>
      <b/>
      <i/>
      <sz val="12"/>
      <name val="Times New Roman"/>
      <family val="1"/>
      <charset val="204"/>
    </font>
    <font>
      <b/>
      <i/>
      <sz val="12"/>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b/>
      <sz val="12"/>
      <name val="Times New Roman"/>
      <family val="1"/>
      <charset val="204"/>
    </font>
    <font>
      <b/>
      <sz val="14"/>
      <name val="Times New Roman"/>
      <family val="1"/>
      <charset val="204"/>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2" tint="-9.9978637043366805E-2"/>
        <bgColor indexed="64"/>
      </patternFill>
    </fill>
    <fill>
      <patternFill patternType="solid">
        <fgColor indexe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4">
    <xf numFmtId="0" fontId="0" fillId="0" borderId="0"/>
    <xf numFmtId="0" fontId="13" fillId="0" borderId="0"/>
    <xf numFmtId="0" fontId="15" fillId="0" borderId="0"/>
    <xf numFmtId="0" fontId="13" fillId="0" borderId="0"/>
  </cellStyleXfs>
  <cellXfs count="109">
    <xf numFmtId="0" fontId="0" fillId="0" borderId="0" xfId="0"/>
    <xf numFmtId="0" fontId="5" fillId="0" borderId="0" xfId="0" applyFont="1" applyFill="1" applyAlignment="1"/>
    <xf numFmtId="0" fontId="4" fillId="0" borderId="0" xfId="0" applyFont="1" applyAlignment="1">
      <alignment horizontal="center" vertical="center"/>
    </xf>
    <xf numFmtId="0" fontId="4"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vertical="center"/>
    </xf>
    <xf numFmtId="0" fontId="4" fillId="0" borderId="0" xfId="0" applyFont="1" applyAlignment="1">
      <alignment horizontal="center"/>
    </xf>
    <xf numFmtId="0" fontId="1" fillId="0" borderId="0" xfId="0" applyFont="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1" fillId="0" borderId="0" xfId="0" applyFont="1"/>
    <xf numFmtId="0" fontId="4" fillId="0" borderId="0" xfId="0" applyFont="1"/>
    <xf numFmtId="0" fontId="4" fillId="0" borderId="0" xfId="0" applyFont="1" applyAlignment="1">
      <alignment vertical="center"/>
    </xf>
    <xf numFmtId="0" fontId="8" fillId="0" borderId="0" xfId="0" applyFont="1" applyBorder="1" applyAlignment="1">
      <alignment vertical="center"/>
    </xf>
    <xf numFmtId="0" fontId="4" fillId="0" borderId="0" xfId="0" applyFont="1" applyBorder="1"/>
    <xf numFmtId="0" fontId="8" fillId="0" borderId="0" xfId="0" applyFont="1" applyBorder="1" applyAlignment="1">
      <alignment horizontal="center" vertical="center"/>
    </xf>
    <xf numFmtId="4" fontId="8" fillId="0" borderId="0" xfId="0" applyNumberFormat="1" applyFont="1" applyBorder="1" applyAlignment="1">
      <alignment horizontal="center" vertical="center"/>
    </xf>
    <xf numFmtId="49" fontId="9" fillId="0" borderId="0" xfId="0" applyNumberFormat="1" applyFont="1" applyFill="1" applyBorder="1" applyAlignment="1">
      <alignment horizontal="center" vertical="center"/>
    </xf>
    <xf numFmtId="0" fontId="11" fillId="0" borderId="0" xfId="0" applyFont="1" applyFill="1" applyBorder="1" applyAlignment="1">
      <alignment horizontal="center" vertical="center" wrapText="1"/>
    </xf>
    <xf numFmtId="4" fontId="12" fillId="0" borderId="0" xfId="0" applyNumberFormat="1" applyFont="1" applyFill="1" applyBorder="1" applyAlignment="1">
      <alignment horizontal="center" vertical="center"/>
    </xf>
    <xf numFmtId="0" fontId="9"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49" fontId="14" fillId="0" borderId="0"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xf>
    <xf numFmtId="0" fontId="18" fillId="3" borderId="9" xfId="0" applyFont="1" applyFill="1" applyBorder="1" applyAlignment="1">
      <alignment horizontal="center" vertical="center"/>
    </xf>
    <xf numFmtId="0" fontId="3" fillId="0" borderId="1" xfId="0" applyFont="1" applyBorder="1" applyAlignment="1">
      <alignment horizontal="left" vertical="center" wrapText="1"/>
    </xf>
    <xf numFmtId="4" fontId="3" fillId="5" borderId="1" xfId="0" applyNumberFormat="1" applyFont="1" applyFill="1" applyBorder="1" applyAlignment="1">
      <alignment horizontal="center" vertical="center"/>
    </xf>
    <xf numFmtId="0" fontId="18" fillId="2" borderId="1" xfId="0" applyFont="1" applyFill="1" applyBorder="1" applyAlignment="1">
      <alignment horizontal="center" vertical="center" wrapText="1"/>
    </xf>
    <xf numFmtId="0" fontId="18" fillId="0" borderId="8" xfId="0" applyFont="1" applyBorder="1" applyAlignment="1">
      <alignment horizontal="center" vertical="center"/>
    </xf>
    <xf numFmtId="49" fontId="18" fillId="4" borderId="9" xfId="0" applyNumberFormat="1" applyFont="1" applyFill="1" applyBorder="1" applyAlignment="1">
      <alignment horizontal="center" vertical="center"/>
    </xf>
    <xf numFmtId="0" fontId="19" fillId="4" borderId="1" xfId="0" applyFont="1" applyFill="1" applyBorder="1" applyAlignment="1">
      <alignment horizontal="center" vertical="center" wrapText="1"/>
    </xf>
    <xf numFmtId="4" fontId="17" fillId="4" borderId="1" xfId="0" applyNumberFormat="1" applyFont="1" applyFill="1" applyBorder="1" applyAlignment="1">
      <alignment horizontal="center" vertical="center"/>
    </xf>
    <xf numFmtId="0" fontId="18"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49" fontId="20" fillId="4" borderId="2" xfId="0" applyNumberFormat="1" applyFont="1" applyFill="1" applyBorder="1" applyAlignment="1">
      <alignment horizontal="center" vertical="center"/>
    </xf>
    <xf numFmtId="0" fontId="18" fillId="4" borderId="8" xfId="0" applyFont="1" applyFill="1" applyBorder="1" applyAlignment="1">
      <alignment horizontal="center" vertical="center"/>
    </xf>
    <xf numFmtId="0" fontId="1" fillId="0" borderId="0" xfId="0" applyFont="1" applyAlignment="1">
      <alignment horizontal="center" vertical="center"/>
    </xf>
    <xf numFmtId="0" fontId="22" fillId="0" borderId="0" xfId="0" applyFont="1" applyAlignment="1">
      <alignment vertical="center"/>
    </xf>
    <xf numFmtId="0" fontId="3" fillId="0" borderId="1" xfId="0" applyFont="1" applyBorder="1" applyAlignment="1">
      <alignment horizontal="left" vertical="top" wrapText="1"/>
    </xf>
    <xf numFmtId="0" fontId="3" fillId="0" borderId="0" xfId="0" applyFont="1" applyAlignment="1">
      <alignment vertical="center"/>
    </xf>
    <xf numFmtId="49" fontId="18" fillId="0" borderId="2" xfId="0" applyNumberFormat="1" applyFont="1" applyBorder="1" applyAlignment="1">
      <alignment horizontal="center" vertical="center"/>
    </xf>
    <xf numFmtId="0" fontId="1" fillId="0" borderId="0" xfId="0" applyFont="1" applyAlignment="1">
      <alignment horizontal="left" vertical="center"/>
    </xf>
    <xf numFmtId="0" fontId="4" fillId="0" borderId="0" xfId="0" applyFont="1" applyBorder="1" applyAlignment="1">
      <alignment horizontal="center"/>
    </xf>
    <xf numFmtId="0" fontId="10" fillId="0" borderId="0" xfId="0" applyFont="1" applyBorder="1"/>
    <xf numFmtId="0" fontId="3" fillId="0" borderId="0" xfId="0" applyFont="1" applyAlignment="1">
      <alignment vertical="center" wrapText="1"/>
    </xf>
    <xf numFmtId="0" fontId="3" fillId="0" borderId="0" xfId="0" applyFont="1" applyAlignment="1"/>
    <xf numFmtId="4" fontId="3" fillId="3" borderId="1" xfId="0" applyNumberFormat="1" applyFont="1" applyFill="1" applyBorder="1" applyAlignment="1">
      <alignment horizontal="center" vertical="center"/>
    </xf>
    <xf numFmtId="0" fontId="9" fillId="0" borderId="13" xfId="0" applyFont="1" applyBorder="1" applyAlignment="1">
      <alignment horizontal="center" vertical="center" wrapText="1"/>
    </xf>
    <xf numFmtId="0" fontId="7" fillId="4" borderId="6" xfId="0" applyFont="1" applyFill="1" applyBorder="1" applyAlignment="1">
      <alignment vertical="center"/>
    </xf>
    <xf numFmtId="4" fontId="1" fillId="0" borderId="0" xfId="0" applyNumberFormat="1" applyFont="1" applyFill="1" applyAlignment="1"/>
    <xf numFmtId="0" fontId="2" fillId="0" borderId="0" xfId="0" applyFont="1" applyFill="1" applyAlignment="1"/>
    <xf numFmtId="0" fontId="18" fillId="3" borderId="1" xfId="0" applyFont="1" applyFill="1" applyBorder="1" applyAlignment="1">
      <alignment horizontal="center" vertical="center"/>
    </xf>
    <xf numFmtId="0" fontId="3" fillId="0" borderId="1" xfId="0" applyFont="1" applyBorder="1" applyAlignment="1">
      <alignment vertical="top" wrapText="1"/>
    </xf>
    <xf numFmtId="49" fontId="1" fillId="0" borderId="0" xfId="0" applyNumberFormat="1" applyFont="1" applyAlignment="1">
      <alignment horizontal="left" vertical="center"/>
    </xf>
    <xf numFmtId="49" fontId="6" fillId="0" borderId="0" xfId="0" applyNumberFormat="1" applyFont="1"/>
    <xf numFmtId="49" fontId="16" fillId="0" borderId="6" xfId="0" applyNumberFormat="1" applyFont="1" applyBorder="1" applyAlignment="1">
      <alignment horizontal="center" vertical="center" wrapText="1"/>
    </xf>
    <xf numFmtId="49" fontId="18" fillId="2" borderId="1" xfId="0" applyNumberFormat="1" applyFont="1" applyFill="1" applyBorder="1" applyAlignment="1">
      <alignment horizontal="center" vertical="center" wrapText="1"/>
    </xf>
    <xf numFmtId="49" fontId="10" fillId="0" borderId="0" xfId="0" applyNumberFormat="1" applyFont="1"/>
    <xf numFmtId="49" fontId="0" fillId="0" borderId="0" xfId="0" applyNumberFormat="1"/>
    <xf numFmtId="0" fontId="1" fillId="0" borderId="0" xfId="0" applyFont="1" applyAlignment="1">
      <alignment horizontal="left" vertical="center"/>
    </xf>
    <xf numFmtId="0" fontId="9" fillId="3" borderId="4" xfId="0" applyFont="1" applyFill="1" applyBorder="1" applyAlignment="1">
      <alignment horizontal="center" vertical="center" wrapText="1"/>
    </xf>
    <xf numFmtId="0" fontId="4" fillId="3" borderId="4"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0" fillId="3" borderId="0" xfId="0" applyFill="1"/>
    <xf numFmtId="49" fontId="2" fillId="3" borderId="4" xfId="0" applyNumberFormat="1" applyFont="1" applyFill="1" applyBorder="1" applyAlignment="1">
      <alignment horizontal="right"/>
    </xf>
    <xf numFmtId="0" fontId="1" fillId="0" borderId="0" xfId="0" applyFont="1" applyAlignment="1">
      <alignment horizontal="right" vertical="center"/>
    </xf>
    <xf numFmtId="0" fontId="1" fillId="2" borderId="3" xfId="0" applyFont="1" applyFill="1" applyBorder="1" applyAlignment="1">
      <alignment horizontal="center" vertical="center" wrapText="1"/>
    </xf>
    <xf numFmtId="0" fontId="1" fillId="0" borderId="3" xfId="0" applyFont="1" applyBorder="1" applyAlignment="1">
      <alignment horizontal="center" vertical="center" wrapText="1"/>
    </xf>
    <xf numFmtId="2" fontId="0" fillId="0" borderId="3"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49" fontId="1" fillId="0" borderId="3" xfId="0" applyNumberFormat="1" applyFont="1" applyBorder="1" applyAlignment="1">
      <alignment horizontal="center" vertical="center" wrapText="1"/>
    </xf>
    <xf numFmtId="0" fontId="0" fillId="0" borderId="3" xfId="0" applyBorder="1"/>
    <xf numFmtId="2" fontId="0" fillId="0" borderId="4" xfId="0" applyNumberFormat="1" applyFont="1" applyBorder="1" applyAlignment="1">
      <alignment horizontal="center" vertical="center" wrapText="1"/>
    </xf>
    <xf numFmtId="0" fontId="2" fillId="2" borderId="4" xfId="0" applyFont="1" applyFill="1" applyBorder="1" applyAlignment="1">
      <alignment horizontal="center" vertical="center" wrapText="1"/>
    </xf>
    <xf numFmtId="4" fontId="7" fillId="4" borderId="6" xfId="0" applyNumberFormat="1" applyFont="1" applyFill="1" applyBorder="1" applyAlignment="1">
      <alignment horizontal="center" vertical="center"/>
    </xf>
    <xf numFmtId="0" fontId="7" fillId="4" borderId="6" xfId="0" applyFont="1" applyFill="1" applyBorder="1" applyAlignment="1">
      <alignment horizontal="center" vertical="center"/>
    </xf>
    <xf numFmtId="0" fontId="7" fillId="4" borderId="7" xfId="0" applyFont="1" applyFill="1" applyBorder="1" applyAlignment="1">
      <alignment horizontal="center" vertical="center"/>
    </xf>
    <xf numFmtId="0" fontId="18" fillId="0" borderId="1" xfId="0" applyFont="1" applyBorder="1" applyAlignment="1">
      <alignment vertical="center" wrapText="1"/>
    </xf>
    <xf numFmtId="0" fontId="20" fillId="0" borderId="1" xfId="0" applyFont="1" applyBorder="1" applyAlignment="1">
      <alignment vertical="center" wrapText="1"/>
    </xf>
    <xf numFmtId="0" fontId="4" fillId="0" borderId="0" xfId="0" applyFont="1" applyAlignment="1">
      <alignment horizontal="center"/>
    </xf>
    <xf numFmtId="4" fontId="18" fillId="0" borderId="1" xfId="0" applyNumberFormat="1" applyFont="1" applyBorder="1" applyAlignment="1">
      <alignment horizontal="center"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 fontId="1" fillId="3" borderId="0" xfId="0" applyNumberFormat="1" applyFont="1" applyFill="1" applyAlignment="1"/>
    <xf numFmtId="0" fontId="18" fillId="0" borderId="1" xfId="0" applyFont="1" applyBorder="1" applyAlignment="1">
      <alignment horizontal="left" vertical="center" wrapText="1"/>
    </xf>
    <xf numFmtId="4" fontId="18" fillId="3" borderId="1" xfId="0" applyNumberFormat="1" applyFont="1" applyFill="1" applyBorder="1" applyAlignment="1">
      <alignment horizontal="center" vertical="center" wrapText="1"/>
    </xf>
    <xf numFmtId="0" fontId="17" fillId="4" borderId="12"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 fillId="0" borderId="0" xfId="0" applyFont="1" applyFill="1" applyAlignment="1">
      <alignment horizontal="right"/>
    </xf>
    <xf numFmtId="4" fontId="1" fillId="3" borderId="0" xfId="0" applyNumberFormat="1" applyFont="1" applyFill="1" applyAlignment="1">
      <alignment horizontal="right"/>
    </xf>
    <xf numFmtId="0" fontId="19" fillId="0" borderId="0" xfId="0" applyFont="1" applyAlignment="1">
      <alignment horizontal="center"/>
    </xf>
    <xf numFmtId="0" fontId="21" fillId="0" borderId="0" xfId="0" applyFont="1" applyAlignment="1">
      <alignment horizontal="center" vertical="center"/>
    </xf>
    <xf numFmtId="0" fontId="21" fillId="0" borderId="0" xfId="0" applyFont="1" applyAlignment="1">
      <alignment horizontal="center"/>
    </xf>
    <xf numFmtId="0" fontId="2" fillId="0" borderId="0" xfId="0" applyFont="1" applyFill="1" applyAlignment="1">
      <alignment horizontal="right"/>
    </xf>
    <xf numFmtId="0" fontId="1" fillId="0" borderId="0" xfId="0" applyFont="1" applyAlignment="1">
      <alignment horizontal="right" vertical="center"/>
    </xf>
    <xf numFmtId="0" fontId="21" fillId="3" borderId="0" xfId="0" applyFont="1" applyFill="1" applyAlignment="1">
      <alignment horizontal="center"/>
    </xf>
    <xf numFmtId="0" fontId="17" fillId="4" borderId="14"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7" fillId="4" borderId="16" xfId="0" applyFont="1" applyFill="1" applyBorder="1" applyAlignment="1">
      <alignment horizontal="center" vertical="center" wrapText="1"/>
    </xf>
    <xf numFmtId="0" fontId="21" fillId="3" borderId="0" xfId="0" applyFont="1" applyFill="1" applyAlignment="1">
      <alignment horizontal="center" vertical="center"/>
    </xf>
    <xf numFmtId="0" fontId="7" fillId="4" borderId="5" xfId="0" applyFont="1" applyFill="1" applyBorder="1" applyAlignment="1">
      <alignment horizontal="center" vertical="center"/>
    </xf>
    <xf numFmtId="0" fontId="7" fillId="4" borderId="6" xfId="0" applyFont="1" applyFill="1" applyBorder="1" applyAlignment="1">
      <alignment horizontal="center" vertical="center"/>
    </xf>
    <xf numFmtId="0" fontId="4" fillId="0" borderId="0" xfId="0" applyFont="1" applyAlignment="1"/>
    <xf numFmtId="0" fontId="8" fillId="0" borderId="0" xfId="0" applyFont="1" applyAlignment="1">
      <alignment horizontal="center"/>
    </xf>
    <xf numFmtId="0" fontId="8" fillId="0" borderId="0" xfId="0" applyFont="1" applyBorder="1" applyAlignment="1">
      <alignment horizontal="center" vertical="center" wrapText="1"/>
    </xf>
  </cellXfs>
  <cellStyles count="4">
    <cellStyle name="Обычный" xfId="0" builtinId="0"/>
    <cellStyle name="Обычный 2" xfId="1"/>
    <cellStyle name="Обычный 3" xfId="3"/>
    <cellStyle name="Обычный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K22"/>
  <sheetViews>
    <sheetView topLeftCell="A13" zoomScale="80" zoomScaleNormal="80" workbookViewId="0">
      <selection activeCell="L12" sqref="L12"/>
    </sheetView>
  </sheetViews>
  <sheetFormatPr defaultRowHeight="15" x14ac:dyDescent="0.25"/>
  <cols>
    <col min="1" max="1" width="4.42578125" bestFit="1" customWidth="1"/>
    <col min="2" max="2" width="41" customWidth="1"/>
    <col min="3" max="3" width="16" customWidth="1"/>
    <col min="4" max="4" width="12.85546875" customWidth="1"/>
    <col min="5" max="5" width="22.7109375" customWidth="1"/>
    <col min="6" max="6" width="12.140625" style="61" customWidth="1"/>
    <col min="7" max="7" width="9.5703125" customWidth="1"/>
  </cols>
  <sheetData>
    <row r="1" spans="1:11" x14ac:dyDescent="0.25">
      <c r="A1" s="5"/>
      <c r="B1" s="4"/>
      <c r="C1" s="93" t="s">
        <v>31</v>
      </c>
      <c r="D1" s="93"/>
      <c r="E1" s="93"/>
      <c r="F1" s="93"/>
      <c r="G1" s="93"/>
    </row>
    <row r="2" spans="1:11" x14ac:dyDescent="0.25">
      <c r="A2" s="2"/>
      <c r="B2" s="3"/>
      <c r="C2" s="92" t="s">
        <v>33</v>
      </c>
      <c r="D2" s="92"/>
      <c r="E2" s="92"/>
      <c r="F2" s="92"/>
      <c r="G2" s="92"/>
    </row>
    <row r="3" spans="1:11" x14ac:dyDescent="0.25">
      <c r="A3" s="2"/>
      <c r="B3" s="3"/>
      <c r="C3" s="97" t="s">
        <v>58</v>
      </c>
      <c r="D3" s="97"/>
      <c r="E3" s="97"/>
      <c r="F3" s="97"/>
      <c r="G3" s="97"/>
    </row>
    <row r="4" spans="1:11" x14ac:dyDescent="0.25">
      <c r="A4" s="2"/>
      <c r="B4" s="3"/>
      <c r="C4" s="98"/>
      <c r="D4" s="98"/>
      <c r="E4" s="98"/>
      <c r="F4" s="98"/>
      <c r="G4" s="98"/>
    </row>
    <row r="5" spans="1:11" x14ac:dyDescent="0.25">
      <c r="A5" s="2"/>
      <c r="B5" s="3"/>
      <c r="C5" s="44"/>
      <c r="D5" s="44"/>
      <c r="E5" s="44"/>
      <c r="F5" s="56"/>
      <c r="G5" s="44"/>
    </row>
    <row r="6" spans="1:11" ht="15.75" x14ac:dyDescent="0.25">
      <c r="A6" s="94" t="s">
        <v>36</v>
      </c>
      <c r="B6" s="94"/>
      <c r="C6" s="94"/>
      <c r="D6" s="94"/>
      <c r="E6" s="94"/>
      <c r="F6" s="94"/>
      <c r="G6" s="94"/>
    </row>
    <row r="7" spans="1:11" ht="18.75" x14ac:dyDescent="0.25">
      <c r="A7" s="95" t="s">
        <v>17</v>
      </c>
      <c r="B7" s="95"/>
      <c r="C7" s="95"/>
      <c r="D7" s="95"/>
      <c r="E7" s="95"/>
      <c r="F7" s="95"/>
      <c r="G7" s="95"/>
      <c r="H7" s="40"/>
      <c r="I7" s="40"/>
      <c r="J7" s="40"/>
      <c r="K7" s="40"/>
    </row>
    <row r="8" spans="1:11" ht="15.75" x14ac:dyDescent="0.25">
      <c r="A8" s="96" t="s">
        <v>22</v>
      </c>
      <c r="B8" s="96"/>
      <c r="C8" s="96"/>
      <c r="D8" s="96"/>
      <c r="E8" s="96"/>
      <c r="F8" s="96"/>
      <c r="G8" s="96"/>
    </row>
    <row r="9" spans="1:11" ht="15.75" thickBot="1" x14ac:dyDescent="0.3">
      <c r="A9" s="2"/>
      <c r="B9" s="3"/>
      <c r="C9" s="6"/>
      <c r="D9" s="6"/>
      <c r="E9" s="12"/>
      <c r="F9" s="57"/>
      <c r="G9" s="6" t="s">
        <v>5</v>
      </c>
    </row>
    <row r="10" spans="1:11" ht="32.25" thickBot="1" x14ac:dyDescent="0.3">
      <c r="A10" s="24" t="s">
        <v>0</v>
      </c>
      <c r="B10" s="25" t="s">
        <v>18</v>
      </c>
      <c r="C10" s="25" t="s">
        <v>1</v>
      </c>
      <c r="D10" s="25" t="s">
        <v>2</v>
      </c>
      <c r="E10" s="25" t="s">
        <v>3</v>
      </c>
      <c r="F10" s="58" t="s">
        <v>15</v>
      </c>
      <c r="G10" s="26" t="s">
        <v>10</v>
      </c>
    </row>
    <row r="11" spans="1:11" ht="15.75" x14ac:dyDescent="0.25">
      <c r="A11" s="89"/>
      <c r="B11" s="90"/>
      <c r="C11" s="90"/>
      <c r="D11" s="90"/>
      <c r="E11" s="90"/>
      <c r="F11" s="90"/>
      <c r="G11" s="91"/>
    </row>
    <row r="12" spans="1:11" ht="87.6" customHeight="1" x14ac:dyDescent="0.25">
      <c r="A12" s="27">
        <v>1</v>
      </c>
      <c r="B12" s="28" t="s">
        <v>23</v>
      </c>
      <c r="C12" s="29">
        <v>3620</v>
      </c>
      <c r="D12" s="30" t="s">
        <v>12</v>
      </c>
      <c r="E12" s="30" t="s">
        <v>11</v>
      </c>
      <c r="F12" s="43" t="s">
        <v>20</v>
      </c>
      <c r="G12" s="31">
        <v>2730</v>
      </c>
    </row>
    <row r="13" spans="1:11" ht="79.900000000000006" customHeight="1" x14ac:dyDescent="0.25">
      <c r="A13" s="27">
        <v>2</v>
      </c>
      <c r="B13" s="55" t="s">
        <v>40</v>
      </c>
      <c r="C13" s="29">
        <v>41683</v>
      </c>
      <c r="D13" s="30" t="s">
        <v>38</v>
      </c>
      <c r="E13" s="30" t="s">
        <v>11</v>
      </c>
      <c r="F13" s="59" t="s">
        <v>20</v>
      </c>
      <c r="G13" s="31">
        <v>2210</v>
      </c>
    </row>
    <row r="14" spans="1:11" ht="88.15" customHeight="1" x14ac:dyDescent="0.25">
      <c r="A14" s="27">
        <v>3</v>
      </c>
      <c r="B14" s="41" t="s">
        <v>41</v>
      </c>
      <c r="C14" s="29">
        <v>14982</v>
      </c>
      <c r="D14" s="30" t="s">
        <v>38</v>
      </c>
      <c r="E14" s="30" t="s">
        <v>11</v>
      </c>
      <c r="F14" s="59" t="s">
        <v>20</v>
      </c>
      <c r="G14" s="31">
        <v>2210</v>
      </c>
    </row>
    <row r="15" spans="1:11" ht="114.6" customHeight="1" x14ac:dyDescent="0.25">
      <c r="A15" s="27">
        <v>4</v>
      </c>
      <c r="B15" s="28" t="s">
        <v>24</v>
      </c>
      <c r="C15" s="29">
        <v>0</v>
      </c>
      <c r="D15" s="30"/>
      <c r="E15" s="30" t="s">
        <v>11</v>
      </c>
      <c r="F15" s="43" t="s">
        <v>20</v>
      </c>
      <c r="G15" s="31">
        <v>2210</v>
      </c>
    </row>
    <row r="16" spans="1:11" ht="47.25" x14ac:dyDescent="0.25">
      <c r="A16" s="27">
        <v>5</v>
      </c>
      <c r="B16" s="28" t="s">
        <v>26</v>
      </c>
      <c r="C16" s="29">
        <v>165000</v>
      </c>
      <c r="D16" s="30" t="s">
        <v>42</v>
      </c>
      <c r="E16" s="30" t="s">
        <v>11</v>
      </c>
      <c r="F16" s="43" t="s">
        <v>44</v>
      </c>
      <c r="G16" s="31">
        <v>2730</v>
      </c>
    </row>
    <row r="17" spans="1:8" ht="94.5" x14ac:dyDescent="0.25">
      <c r="A17" s="27">
        <v>6</v>
      </c>
      <c r="B17" s="28" t="s">
        <v>25</v>
      </c>
      <c r="C17" s="29">
        <v>0</v>
      </c>
      <c r="D17" s="30" t="s">
        <v>37</v>
      </c>
      <c r="E17" s="30" t="s">
        <v>11</v>
      </c>
      <c r="F17" s="43" t="s">
        <v>20</v>
      </c>
      <c r="G17" s="31">
        <v>2210</v>
      </c>
    </row>
    <row r="18" spans="1:8" ht="111" customHeight="1" x14ac:dyDescent="0.25">
      <c r="A18" s="27">
        <v>7</v>
      </c>
      <c r="B18" s="28" t="s">
        <v>27</v>
      </c>
      <c r="C18" s="29">
        <v>20000</v>
      </c>
      <c r="D18" s="30" t="s">
        <v>37</v>
      </c>
      <c r="E18" s="30" t="s">
        <v>11</v>
      </c>
      <c r="F18" s="43" t="s">
        <v>20</v>
      </c>
      <c r="G18" s="31">
        <v>2210</v>
      </c>
      <c r="H18" t="s">
        <v>43</v>
      </c>
    </row>
    <row r="19" spans="1:8" ht="161.44999999999999" customHeight="1" x14ac:dyDescent="0.25">
      <c r="A19" s="27">
        <v>8</v>
      </c>
      <c r="B19" s="28" t="s">
        <v>21</v>
      </c>
      <c r="C19" s="29">
        <v>321533</v>
      </c>
      <c r="D19" s="30" t="s">
        <v>16</v>
      </c>
      <c r="E19" s="30" t="s">
        <v>11</v>
      </c>
      <c r="F19" s="43" t="s">
        <v>20</v>
      </c>
      <c r="G19" s="31">
        <v>2210</v>
      </c>
    </row>
    <row r="20" spans="1:8" ht="37.9" customHeight="1" x14ac:dyDescent="0.25">
      <c r="A20" s="32"/>
      <c r="B20" s="33"/>
      <c r="C20" s="34">
        <f>SUM(C12:C19)</f>
        <v>566818</v>
      </c>
      <c r="D20" s="35"/>
      <c r="E20" s="36"/>
      <c r="F20" s="37"/>
      <c r="G20" s="38"/>
    </row>
    <row r="21" spans="1:8" x14ac:dyDescent="0.25">
      <c r="A21" s="17"/>
      <c r="B21" s="18"/>
      <c r="C21" s="19"/>
      <c r="D21" s="20"/>
      <c r="E21" s="21"/>
      <c r="F21" s="22"/>
      <c r="G21" s="23"/>
    </row>
    <row r="22" spans="1:8" ht="15.75" x14ac:dyDescent="0.25">
      <c r="A22" s="5"/>
      <c r="B22" s="47"/>
      <c r="C22" s="48"/>
      <c r="D22" s="48"/>
      <c r="E22" s="42" t="s">
        <v>19</v>
      </c>
      <c r="F22" s="60"/>
      <c r="G22" s="46"/>
    </row>
  </sheetData>
  <mergeCells count="8">
    <mergeCell ref="A11:G11"/>
    <mergeCell ref="C2:G2"/>
    <mergeCell ref="C1:G1"/>
    <mergeCell ref="A6:G6"/>
    <mergeCell ref="A7:G7"/>
    <mergeCell ref="A8:G8"/>
    <mergeCell ref="C3:G3"/>
    <mergeCell ref="C4:G4"/>
  </mergeCells>
  <pageMargins left="0.70866141732283472" right="0.70866141732283472" top="0.74803149606299213" bottom="0.74803149606299213" header="0.31496062992125984" footer="0.31496062992125984"/>
  <pageSetup paperSize="9" scale="66" fitToHeight="2"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G23"/>
  <sheetViews>
    <sheetView tabSelected="1" topLeftCell="A16" zoomScale="70" zoomScaleNormal="70" workbookViewId="0">
      <selection activeCell="N20" sqref="N20"/>
    </sheetView>
  </sheetViews>
  <sheetFormatPr defaultRowHeight="15" x14ac:dyDescent="0.25"/>
  <cols>
    <col min="1" max="1" width="4.42578125" bestFit="1" customWidth="1"/>
    <col min="2" max="2" width="67.28515625" customWidth="1"/>
    <col min="3" max="3" width="16" customWidth="1"/>
    <col min="4" max="4" width="12.85546875" customWidth="1"/>
    <col min="5" max="5" width="22.7109375" customWidth="1"/>
    <col min="6" max="6" width="12.140625" style="61" customWidth="1"/>
    <col min="7" max="7" width="9.5703125" customWidth="1"/>
  </cols>
  <sheetData>
    <row r="1" spans="1:7" x14ac:dyDescent="0.25">
      <c r="A1" s="5"/>
      <c r="B1" s="4"/>
      <c r="C1" s="93" t="s">
        <v>39</v>
      </c>
      <c r="D1" s="93"/>
      <c r="E1" s="93"/>
      <c r="F1" s="93"/>
      <c r="G1" s="93"/>
    </row>
    <row r="2" spans="1:7" x14ac:dyDescent="0.25">
      <c r="A2" s="2"/>
      <c r="B2" s="3"/>
      <c r="C2" s="92" t="s">
        <v>33</v>
      </c>
      <c r="D2" s="92"/>
      <c r="E2" s="92"/>
      <c r="F2" s="92"/>
      <c r="G2" s="92"/>
    </row>
    <row r="3" spans="1:7" x14ac:dyDescent="0.25">
      <c r="A3" s="2"/>
      <c r="B3" s="3"/>
      <c r="C3" s="97" t="s">
        <v>58</v>
      </c>
      <c r="D3" s="97"/>
      <c r="E3" s="97"/>
      <c r="F3" s="97"/>
      <c r="G3" s="97"/>
    </row>
    <row r="4" spans="1:7" x14ac:dyDescent="0.25">
      <c r="A4" s="2"/>
      <c r="B4" s="3"/>
      <c r="C4" s="98"/>
      <c r="D4" s="98"/>
      <c r="E4" s="98"/>
      <c r="F4" s="98"/>
      <c r="G4" s="98"/>
    </row>
    <row r="5" spans="1:7" x14ac:dyDescent="0.25">
      <c r="A5" s="2"/>
      <c r="B5" s="3"/>
      <c r="C5" s="62"/>
      <c r="D5" s="62"/>
      <c r="E5" s="62"/>
      <c r="F5" s="56"/>
      <c r="G5" s="62"/>
    </row>
    <row r="6" spans="1:7" ht="15.75" x14ac:dyDescent="0.25">
      <c r="A6" s="94" t="s">
        <v>36</v>
      </c>
      <c r="B6" s="94"/>
      <c r="C6" s="94"/>
      <c r="D6" s="94"/>
      <c r="E6" s="94"/>
      <c r="F6" s="94"/>
      <c r="G6" s="94"/>
    </row>
    <row r="7" spans="1:7" ht="15.75" x14ac:dyDescent="0.25">
      <c r="A7" s="103" t="s">
        <v>54</v>
      </c>
      <c r="B7" s="103"/>
      <c r="C7" s="103"/>
      <c r="D7" s="103"/>
      <c r="E7" s="103"/>
      <c r="F7" s="103"/>
      <c r="G7" s="103"/>
    </row>
    <row r="8" spans="1:7" ht="15.75" x14ac:dyDescent="0.25">
      <c r="A8" s="99" t="s">
        <v>55</v>
      </c>
      <c r="B8" s="99"/>
      <c r="C8" s="99"/>
      <c r="D8" s="99"/>
      <c r="E8" s="99"/>
      <c r="F8" s="99"/>
      <c r="G8" s="99"/>
    </row>
    <row r="9" spans="1:7" ht="15.75" thickBot="1" x14ac:dyDescent="0.3">
      <c r="A9" s="2"/>
      <c r="B9" s="3"/>
      <c r="C9" s="82"/>
      <c r="D9" s="82"/>
      <c r="E9" s="12"/>
      <c r="F9" s="57"/>
      <c r="G9" s="82" t="s">
        <v>5</v>
      </c>
    </row>
    <row r="10" spans="1:7" ht="32.25" thickBot="1" x14ac:dyDescent="0.3">
      <c r="A10" s="24" t="s">
        <v>0</v>
      </c>
      <c r="B10" s="25" t="s">
        <v>18</v>
      </c>
      <c r="C10" s="25" t="s">
        <v>1</v>
      </c>
      <c r="D10" s="25" t="s">
        <v>2</v>
      </c>
      <c r="E10" s="25" t="s">
        <v>3</v>
      </c>
      <c r="F10" s="58" t="s">
        <v>15</v>
      </c>
      <c r="G10" s="26" t="s">
        <v>10</v>
      </c>
    </row>
    <row r="11" spans="1:7" ht="15.75" x14ac:dyDescent="0.25">
      <c r="A11" s="100"/>
      <c r="B11" s="101"/>
      <c r="C11" s="101"/>
      <c r="D11" s="101"/>
      <c r="E11" s="101"/>
      <c r="F11" s="101"/>
      <c r="G11" s="102"/>
    </row>
    <row r="12" spans="1:7" ht="63" x14ac:dyDescent="0.25">
      <c r="A12" s="54">
        <v>1</v>
      </c>
      <c r="B12" s="80" t="s">
        <v>63</v>
      </c>
      <c r="C12" s="88">
        <v>355900</v>
      </c>
      <c r="D12" s="30" t="s">
        <v>12</v>
      </c>
      <c r="E12" s="30" t="s">
        <v>11</v>
      </c>
      <c r="F12" s="84" t="s">
        <v>56</v>
      </c>
      <c r="G12" s="85">
        <v>2620</v>
      </c>
    </row>
    <row r="13" spans="1:7" ht="94.5" x14ac:dyDescent="0.25">
      <c r="A13" s="54">
        <v>2</v>
      </c>
      <c r="B13" s="80" t="s">
        <v>64</v>
      </c>
      <c r="C13" s="88">
        <v>722015</v>
      </c>
      <c r="D13" s="30" t="s">
        <v>12</v>
      </c>
      <c r="E13" s="30" t="s">
        <v>11</v>
      </c>
      <c r="F13" s="84" t="s">
        <v>57</v>
      </c>
      <c r="G13" s="85">
        <v>2620</v>
      </c>
    </row>
    <row r="14" spans="1:7" ht="63" x14ac:dyDescent="0.25">
      <c r="A14" s="54">
        <v>3</v>
      </c>
      <c r="B14" s="87" t="s">
        <v>61</v>
      </c>
      <c r="C14" s="49">
        <v>105392</v>
      </c>
      <c r="D14" s="30" t="s">
        <v>12</v>
      </c>
      <c r="E14" s="30" t="s">
        <v>11</v>
      </c>
      <c r="F14" s="84" t="s">
        <v>57</v>
      </c>
      <c r="G14" s="85">
        <v>3220</v>
      </c>
    </row>
    <row r="15" spans="1:7" ht="47.25" x14ac:dyDescent="0.25">
      <c r="A15" s="54">
        <v>4</v>
      </c>
      <c r="B15" s="80" t="s">
        <v>49</v>
      </c>
      <c r="C15" s="83">
        <v>26788</v>
      </c>
      <c r="D15" s="30" t="s">
        <v>12</v>
      </c>
      <c r="E15" s="30" t="s">
        <v>11</v>
      </c>
      <c r="F15" s="84" t="s">
        <v>56</v>
      </c>
      <c r="G15" s="85">
        <v>2620</v>
      </c>
    </row>
    <row r="16" spans="1:7" ht="47.25" x14ac:dyDescent="0.25">
      <c r="A16" s="54">
        <v>5</v>
      </c>
      <c r="B16" s="80" t="s">
        <v>50</v>
      </c>
      <c r="C16" s="83">
        <v>109035</v>
      </c>
      <c r="D16" s="30" t="s">
        <v>12</v>
      </c>
      <c r="E16" s="30" t="s">
        <v>11</v>
      </c>
      <c r="F16" s="84" t="s">
        <v>56</v>
      </c>
      <c r="G16" s="85">
        <v>2620</v>
      </c>
    </row>
    <row r="17" spans="1:7" ht="47.25" x14ac:dyDescent="0.25">
      <c r="A17" s="54">
        <v>6</v>
      </c>
      <c r="B17" s="80" t="s">
        <v>60</v>
      </c>
      <c r="C17" s="83">
        <v>19880</v>
      </c>
      <c r="D17" s="30" t="s">
        <v>51</v>
      </c>
      <c r="E17" s="30" t="s">
        <v>11</v>
      </c>
      <c r="F17" s="84" t="s">
        <v>56</v>
      </c>
      <c r="G17" s="85">
        <v>2620</v>
      </c>
    </row>
    <row r="18" spans="1:7" ht="78.75" x14ac:dyDescent="0.25">
      <c r="A18" s="54">
        <v>7</v>
      </c>
      <c r="B18" s="81" t="s">
        <v>52</v>
      </c>
      <c r="C18" s="29">
        <v>178423</v>
      </c>
      <c r="D18" s="30" t="s">
        <v>12</v>
      </c>
      <c r="E18" s="30" t="s">
        <v>11</v>
      </c>
      <c r="F18" s="84" t="s">
        <v>57</v>
      </c>
      <c r="G18" s="85">
        <v>2620</v>
      </c>
    </row>
    <row r="19" spans="1:7" ht="78.75" x14ac:dyDescent="0.25">
      <c r="A19" s="54">
        <v>8</v>
      </c>
      <c r="B19" s="81" t="s">
        <v>53</v>
      </c>
      <c r="C19" s="29">
        <v>116151</v>
      </c>
      <c r="D19" s="30" t="s">
        <v>12</v>
      </c>
      <c r="E19" s="30" t="s">
        <v>11</v>
      </c>
      <c r="F19" s="84" t="s">
        <v>57</v>
      </c>
      <c r="G19" s="85">
        <v>2620</v>
      </c>
    </row>
    <row r="20" spans="1:7" ht="126" x14ac:dyDescent="0.25">
      <c r="A20" s="54">
        <v>9</v>
      </c>
      <c r="B20" s="81" t="s">
        <v>62</v>
      </c>
      <c r="C20" s="29">
        <v>165491</v>
      </c>
      <c r="D20" s="30" t="s">
        <v>12</v>
      </c>
      <c r="E20" s="30" t="s">
        <v>11</v>
      </c>
      <c r="F20" s="84" t="s">
        <v>57</v>
      </c>
      <c r="G20" s="85">
        <v>2620</v>
      </c>
    </row>
    <row r="21" spans="1:7" ht="15.75" x14ac:dyDescent="0.25">
      <c r="A21" s="32"/>
      <c r="B21" s="33"/>
      <c r="C21" s="34">
        <f>SUM(C12:C20)</f>
        <v>1799075</v>
      </c>
      <c r="D21" s="35"/>
      <c r="E21" s="36"/>
      <c r="F21" s="37"/>
      <c r="G21" s="38"/>
    </row>
    <row r="22" spans="1:7" x14ac:dyDescent="0.25">
      <c r="A22" s="17"/>
      <c r="B22" s="18"/>
      <c r="C22" s="19"/>
      <c r="D22" s="20"/>
      <c r="E22" s="21"/>
      <c r="F22" s="22"/>
      <c r="G22" s="23"/>
    </row>
    <row r="23" spans="1:7" ht="15.75" x14ac:dyDescent="0.25">
      <c r="A23" s="5"/>
      <c r="B23" s="47"/>
      <c r="C23" s="48"/>
      <c r="D23" s="48"/>
      <c r="E23" s="42" t="s">
        <v>19</v>
      </c>
      <c r="F23" s="60"/>
      <c r="G23" s="46"/>
    </row>
  </sheetData>
  <mergeCells count="8">
    <mergeCell ref="A8:G8"/>
    <mergeCell ref="A11:G11"/>
    <mergeCell ref="C1:G1"/>
    <mergeCell ref="C2:G2"/>
    <mergeCell ref="C3:G3"/>
    <mergeCell ref="C4:G4"/>
    <mergeCell ref="A6:G6"/>
    <mergeCell ref="A7:G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H15"/>
  <sheetViews>
    <sheetView view="pageBreakPreview" zoomScale="90" zoomScaleNormal="100" zoomScaleSheetLayoutView="90" workbookViewId="0">
      <selection activeCell="D10" sqref="D10"/>
    </sheetView>
  </sheetViews>
  <sheetFormatPr defaultRowHeight="15" x14ac:dyDescent="0.25"/>
  <cols>
    <col min="2" max="2" width="22" customWidth="1"/>
    <col min="3" max="3" width="13.42578125" customWidth="1"/>
    <col min="4" max="4" width="18.28515625" customWidth="1"/>
    <col min="5" max="5" width="24" customWidth="1"/>
    <col min="6" max="6" width="27" customWidth="1"/>
    <col min="7" max="7" width="14.42578125" customWidth="1"/>
    <col min="8" max="8" width="15.85546875" customWidth="1"/>
  </cols>
  <sheetData>
    <row r="1" spans="1:8" x14ac:dyDescent="0.25">
      <c r="A1" s="44"/>
      <c r="B1" s="39"/>
      <c r="C1" s="10"/>
      <c r="D1" s="52"/>
      <c r="E1" s="52"/>
      <c r="F1" s="52"/>
      <c r="G1" s="86" t="s">
        <v>32</v>
      </c>
    </row>
    <row r="2" spans="1:8" x14ac:dyDescent="0.25">
      <c r="A2" s="44"/>
      <c r="B2" s="39"/>
      <c r="C2" s="92" t="s">
        <v>34</v>
      </c>
      <c r="D2" s="92"/>
      <c r="E2" s="92"/>
      <c r="F2" s="92"/>
      <c r="G2" s="92"/>
    </row>
    <row r="3" spans="1:8" x14ac:dyDescent="0.25">
      <c r="A3" s="44"/>
      <c r="B3" s="39"/>
      <c r="C3" s="1"/>
      <c r="D3" s="53"/>
      <c r="E3" s="53"/>
      <c r="F3" s="97" t="s">
        <v>59</v>
      </c>
      <c r="G3" s="97"/>
    </row>
    <row r="4" spans="1:8" x14ac:dyDescent="0.25">
      <c r="A4" s="44"/>
      <c r="B4" s="39"/>
      <c r="C4" s="7"/>
      <c r="D4" s="7"/>
      <c r="E4" s="39"/>
      <c r="F4" s="68"/>
      <c r="G4" s="68"/>
    </row>
    <row r="5" spans="1:8" x14ac:dyDescent="0.25">
      <c r="A5" s="107" t="s">
        <v>35</v>
      </c>
      <c r="B5" s="107"/>
      <c r="C5" s="107"/>
      <c r="D5" s="107"/>
      <c r="E5" s="107"/>
      <c r="F5" s="107"/>
    </row>
    <row r="6" spans="1:8" ht="49.15" customHeight="1" x14ac:dyDescent="0.25">
      <c r="A6" s="108" t="s">
        <v>30</v>
      </c>
      <c r="B6" s="108"/>
      <c r="C6" s="108"/>
      <c r="D6" s="108"/>
      <c r="E6" s="108"/>
      <c r="F6" s="108"/>
    </row>
    <row r="7" spans="1:8" ht="15.75" thickBot="1" x14ac:dyDescent="0.3">
      <c r="A7" s="45"/>
      <c r="B7" s="14"/>
      <c r="C7" s="14"/>
      <c r="D7" s="14"/>
      <c r="E7" s="14"/>
      <c r="F7" s="11" t="s">
        <v>5</v>
      </c>
    </row>
    <row r="8" spans="1:8" ht="27.75" thickBot="1" x14ac:dyDescent="0.3">
      <c r="A8" s="8" t="s">
        <v>0</v>
      </c>
      <c r="B8" s="9" t="s">
        <v>6</v>
      </c>
      <c r="C8" s="9" t="s">
        <v>7</v>
      </c>
      <c r="D8" s="9" t="s">
        <v>8</v>
      </c>
      <c r="E8" s="9" t="s">
        <v>9</v>
      </c>
      <c r="F8" s="9" t="s">
        <v>13</v>
      </c>
      <c r="G8" s="25" t="s">
        <v>15</v>
      </c>
      <c r="H8" s="26" t="s">
        <v>10</v>
      </c>
    </row>
    <row r="9" spans="1:8" ht="60" x14ac:dyDescent="0.25">
      <c r="A9" s="50">
        <v>1</v>
      </c>
      <c r="B9" s="69" t="s">
        <v>29</v>
      </c>
      <c r="C9" s="70" t="s">
        <v>12</v>
      </c>
      <c r="D9" s="71">
        <v>100000</v>
      </c>
      <c r="E9" s="72" t="s">
        <v>11</v>
      </c>
      <c r="F9" s="73" t="s">
        <v>14</v>
      </c>
      <c r="G9" s="74">
        <v>218110</v>
      </c>
      <c r="H9" s="74">
        <v>2210</v>
      </c>
    </row>
    <row r="10" spans="1:8" s="66" customFormat="1" ht="90" thickBot="1" x14ac:dyDescent="0.3">
      <c r="A10" s="63">
        <v>2</v>
      </c>
      <c r="B10" s="64" t="s">
        <v>47</v>
      </c>
      <c r="C10" s="65" t="s">
        <v>12</v>
      </c>
      <c r="D10" s="75">
        <v>200000</v>
      </c>
      <c r="E10" s="76" t="s">
        <v>45</v>
      </c>
      <c r="F10" s="65" t="s">
        <v>14</v>
      </c>
      <c r="G10" s="67" t="s">
        <v>48</v>
      </c>
      <c r="H10" s="67" t="s">
        <v>46</v>
      </c>
    </row>
    <row r="11" spans="1:8" ht="15.75" thickBot="1" x14ac:dyDescent="0.3">
      <c r="A11" s="104" t="s">
        <v>4</v>
      </c>
      <c r="B11" s="105"/>
      <c r="C11" s="105"/>
      <c r="D11" s="77">
        <f>D9+D10</f>
        <v>300000</v>
      </c>
      <c r="E11" s="51"/>
      <c r="F11" s="78"/>
      <c r="G11" s="78"/>
      <c r="H11" s="79"/>
    </row>
    <row r="12" spans="1:8" x14ac:dyDescent="0.25">
      <c r="A12" s="15"/>
      <c r="B12" s="15"/>
      <c r="C12" s="15"/>
      <c r="D12" s="16"/>
      <c r="E12" s="13"/>
      <c r="F12" s="15"/>
    </row>
    <row r="13" spans="1:8" x14ac:dyDescent="0.25">
      <c r="A13" s="15"/>
      <c r="B13" s="15"/>
      <c r="C13" s="15"/>
      <c r="D13" s="16"/>
      <c r="E13" s="13"/>
      <c r="F13" s="15"/>
    </row>
    <row r="14" spans="1:8" x14ac:dyDescent="0.25">
      <c r="A14" s="15"/>
      <c r="B14" s="15"/>
      <c r="C14" s="15"/>
      <c r="D14" s="16"/>
      <c r="E14" s="13"/>
      <c r="F14" s="15"/>
    </row>
    <row r="15" spans="1:8" x14ac:dyDescent="0.25">
      <c r="A15" s="11"/>
      <c r="B15" s="106" t="s">
        <v>28</v>
      </c>
      <c r="C15" s="106"/>
      <c r="D15" s="106"/>
      <c r="E15" s="106"/>
      <c r="F15" s="106"/>
    </row>
  </sheetData>
  <mergeCells count="6">
    <mergeCell ref="A11:C11"/>
    <mergeCell ref="B15:F15"/>
    <mergeCell ref="C2:G2"/>
    <mergeCell ref="A5:F5"/>
    <mergeCell ref="A6:F6"/>
    <mergeCell ref="F3:G3"/>
  </mergeCells>
  <pageMargins left="0.7" right="0.7" top="0.75" bottom="0.75" header="0.3" footer="0.3"/>
  <pageSetup paperSize="9" scale="57"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підтримки сім'ї, дітей та молод</vt:lpstr>
      <vt:lpstr>Медицина</vt:lpstr>
      <vt:lpstr>захист від надзвичайних ситуаці</vt:lpstr>
      <vt:lpstr>'захист від надзвичайних ситуаці'!Область_печати</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Главбух</dc:creator>
  <cp:lastModifiedBy>Админ</cp:lastModifiedBy>
  <cp:lastPrinted>2024-07-02T06:29:39Z</cp:lastPrinted>
  <dcterms:created xsi:type="dcterms:W3CDTF">2013-01-18T07:31:05Z</dcterms:created>
  <dcterms:modified xsi:type="dcterms:W3CDTF">2024-08-21T06:42:44Z</dcterms:modified>
</cp:coreProperties>
</file>